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20" windowWidth="14805" windowHeight="8010"/>
  </bookViews>
  <sheets>
    <sheet name="Sayfa1" sheetId="1" r:id="rId1"/>
    <sheet name="Sayfa2" sheetId="2" r:id="rId2"/>
    <sheet name="Sayfa3" sheetId="3" r:id="rId3"/>
  </sheets>
  <calcPr calcId="144525"/>
</workbook>
</file>

<file path=xl/calcChain.xml><?xml version="1.0" encoding="utf-8"?>
<calcChain xmlns="http://schemas.openxmlformats.org/spreadsheetml/2006/main">
  <c r="K28" i="1" l="1"/>
  <c r="B29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7" i="1"/>
  <c r="K6" i="1"/>
  <c r="K5" i="1"/>
  <c r="K4" i="1"/>
</calcChain>
</file>

<file path=xl/sharedStrings.xml><?xml version="1.0" encoding="utf-8"?>
<sst xmlns="http://schemas.openxmlformats.org/spreadsheetml/2006/main" count="40" uniqueCount="40">
  <si>
    <t>TOPLAM KAYNAK İHTİYACI VE FAALİYET MALİYETLERİ</t>
  </si>
  <si>
    <t>EKONOMİK KODLAR</t>
  </si>
  <si>
    <t>01. PERSONEL GİDERLERİ</t>
  </si>
  <si>
    <t>02. SGK DEVLET PRİMİ GİDERLERİ</t>
  </si>
  <si>
    <t>03. MAL VE HİZMET ALIMI GİDERLERİ</t>
  </si>
  <si>
    <t>04. FAİZ GİDERLERİ</t>
  </si>
  <si>
    <t>05.CARİ TRANSFERLER</t>
  </si>
  <si>
    <t>06.SERMAYE GİDERLERİ</t>
  </si>
  <si>
    <t>07. SERMAYE TRANSFERLERİ</t>
  </si>
  <si>
    <t>08.BORÇ VERME</t>
  </si>
  <si>
    <t>09.YEDEK ÖDENEKLER</t>
  </si>
  <si>
    <t>FAALİYETLERİN TOPLAM MALİYETİ</t>
  </si>
  <si>
    <t>Genel Yönetim Giderleri</t>
  </si>
  <si>
    <t>Paydaş kurumlarla mesleki ve kişisel gelişim eğitimleri düzenlemek</t>
  </si>
  <si>
    <t>Kulüp ve Atölyelere destek vermek</t>
  </si>
  <si>
    <t>Proje yarışmaları düzenlemek</t>
  </si>
  <si>
    <t>Bilgi Evlerinin Kurulmasını Sağlamak</t>
  </si>
  <si>
    <t>İlçedeki STK'ların eğitim Organizasyonuna Katılımını Sağlamak</t>
  </si>
  <si>
    <t>Gönüllü katılımı sağlamak</t>
  </si>
  <si>
    <t>Spor kulüplerine malzeme yardımı yapmak</t>
  </si>
  <si>
    <t xml:space="preserve">Okul ligleri kurmak </t>
  </si>
  <si>
    <t>Yaz Spor Okulları Kurmak</t>
  </si>
  <si>
    <t>Halkla İlişkiler ve İletişim</t>
  </si>
  <si>
    <t>Tüm Mahallelerde Halk Meclisi Yapmak</t>
  </si>
  <si>
    <t>Ölçme ve Değerlendirme Çalışmaları</t>
  </si>
  <si>
    <t>Sosyal ve Kültürel Organizasyonların Tanıtımı</t>
  </si>
  <si>
    <t>Dijital Yayın İçeriğinin Hazırlanması</t>
  </si>
  <si>
    <t>Medya Planlanması ve İlişkileri</t>
  </si>
  <si>
    <t>Baskı ve Ciltleme</t>
  </si>
  <si>
    <t>İlan Reklam ve Tanıtım İşleri</t>
  </si>
  <si>
    <t>Süreli ve Süresiz Yayın Alımları</t>
  </si>
  <si>
    <t>Stk' lar ve gönüllülerle birlikte projeler düzenlemek</t>
  </si>
  <si>
    <t>Hanımlar Lokali Projesi</t>
  </si>
  <si>
    <t>Sözlü Kültür Çalışmaları Yapmak</t>
  </si>
  <si>
    <t>Horoztepe ile ilgili çalışmaları başlatmak</t>
  </si>
  <si>
    <t>Belediyeye ait Kültür yayınları oluşturmak</t>
  </si>
  <si>
    <t>Markalaşmaya katkı sağlamak</t>
  </si>
  <si>
    <t>TOPLAM</t>
  </si>
  <si>
    <t>FAALİYET              ve               PROJELER</t>
  </si>
  <si>
    <t>150.00,00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</si>
</sst>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[$₺-41F]_-;\-* #,##0.00\ [$₺-41F]_-;_-* &quot;-&quot;??\ [$₺-41F]_-;_-@_-"/>
    <numFmt numFmtId="165" formatCode="#,##0.00\ &quot;TL&quot;"/>
  </numFmts>
  <fonts count="5" x14ac:knownFonts="1">
    <font>
      <sz val="11"/>
      <color theme="1"/>
      <name val="Calibri"/>
      <family val="2"/>
      <charset val="162"/>
      <scheme val="minor"/>
    </font>
    <font>
      <b/>
      <sz val="8"/>
      <color theme="1"/>
      <name val="Calibri"/>
      <family val="2"/>
      <charset val="162"/>
    </font>
    <font>
      <sz val="8"/>
      <color rgb="FF000000"/>
      <name val="Calibri"/>
      <family val="2"/>
      <charset val="162"/>
    </font>
    <font>
      <sz val="8"/>
      <name val="Calibri"/>
      <family val="2"/>
      <charset val="162"/>
    </font>
    <font>
      <b/>
      <sz val="8"/>
      <color rgb="FF000000"/>
      <name val="Calibri"/>
      <family val="2"/>
      <charset val="162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164" fontId="1" fillId="3" borderId="6" xfId="0" applyNumberFormat="1" applyFont="1" applyFill="1" applyBorder="1" applyAlignment="1">
      <alignment horizontal="center" vertical="center" wrapText="1" readingOrder="1"/>
    </xf>
    <xf numFmtId="164" fontId="1" fillId="3" borderId="1" xfId="0" applyNumberFormat="1" applyFont="1" applyFill="1" applyBorder="1" applyAlignment="1">
      <alignment horizontal="center" vertical="center" wrapText="1" readingOrder="1"/>
    </xf>
    <xf numFmtId="164" fontId="2" fillId="2" borderId="6" xfId="0" applyNumberFormat="1" applyFont="1" applyFill="1" applyBorder="1" applyAlignment="1">
      <alignment horizontal="left" vertical="center" wrapText="1" readingOrder="1"/>
    </xf>
    <xf numFmtId="165" fontId="3" fillId="2" borderId="6" xfId="0" applyNumberFormat="1" applyFont="1" applyFill="1" applyBorder="1" applyAlignment="1">
      <alignment horizontal="center" vertical="center" wrapText="1" readingOrder="1"/>
    </xf>
    <xf numFmtId="165" fontId="2" fillId="2" borderId="6" xfId="0" applyNumberFormat="1" applyFont="1" applyFill="1" applyBorder="1" applyAlignment="1">
      <alignment horizontal="right" vertical="center" wrapText="1" readingOrder="1"/>
    </xf>
    <xf numFmtId="165" fontId="4" fillId="6" borderId="1" xfId="0" applyNumberFormat="1" applyFont="1" applyFill="1" applyBorder="1" applyAlignment="1">
      <alignment horizontal="center" vertical="center" wrapText="1" readingOrder="1"/>
    </xf>
    <xf numFmtId="165" fontId="4" fillId="6" borderId="6" xfId="0" applyNumberFormat="1" applyFont="1" applyFill="1" applyBorder="1" applyAlignment="1">
      <alignment horizontal="center" vertical="center" wrapText="1" readingOrder="1"/>
    </xf>
    <xf numFmtId="165" fontId="3" fillId="2" borderId="6" xfId="0" applyNumberFormat="1" applyFont="1" applyFill="1" applyBorder="1" applyAlignment="1">
      <alignment horizontal="right" vertical="center" wrapText="1" readingOrder="1"/>
    </xf>
    <xf numFmtId="164" fontId="4" fillId="6" borderId="6" xfId="0" applyNumberFormat="1" applyFont="1" applyFill="1" applyBorder="1" applyAlignment="1">
      <alignment horizontal="center" vertical="center" wrapText="1" readingOrder="1"/>
    </xf>
    <xf numFmtId="164" fontId="1" fillId="5" borderId="1" xfId="0" applyNumberFormat="1" applyFont="1" applyFill="1" applyBorder="1" applyAlignment="1">
      <alignment horizontal="center" vertical="center" wrapText="1" readingOrder="1"/>
    </xf>
    <xf numFmtId="164" fontId="1" fillId="5" borderId="2" xfId="0" applyNumberFormat="1" applyFont="1" applyFill="1" applyBorder="1" applyAlignment="1">
      <alignment horizontal="center" vertical="center" wrapText="1" readingOrder="1"/>
    </xf>
    <xf numFmtId="164" fontId="1" fillId="5" borderId="3" xfId="0" applyNumberFormat="1" applyFont="1" applyFill="1" applyBorder="1" applyAlignment="1">
      <alignment horizontal="center" vertical="center" wrapText="1" readingOrder="1"/>
    </xf>
    <xf numFmtId="164" fontId="1" fillId="3" borderId="4" xfId="0" applyNumberFormat="1" applyFont="1" applyFill="1" applyBorder="1" applyAlignment="1">
      <alignment horizontal="center" vertical="center" wrapText="1" readingOrder="1"/>
    </xf>
    <xf numFmtId="164" fontId="1" fillId="3" borderId="5" xfId="0" applyNumberFormat="1" applyFont="1" applyFill="1" applyBorder="1" applyAlignment="1">
      <alignment horizontal="center" vertical="center" wrapText="1" readingOrder="1"/>
    </xf>
    <xf numFmtId="164" fontId="1" fillId="4" borderId="1" xfId="0" applyNumberFormat="1" applyFont="1" applyFill="1" applyBorder="1" applyAlignment="1">
      <alignment horizontal="center" vertical="center" wrapText="1" readingOrder="1"/>
    </xf>
    <xf numFmtId="164" fontId="1" fillId="4" borderId="2" xfId="0" applyNumberFormat="1" applyFont="1" applyFill="1" applyBorder="1" applyAlignment="1">
      <alignment horizontal="center" vertical="center" wrapText="1" readingOrder="1"/>
    </xf>
    <xf numFmtId="164" fontId="1" fillId="4" borderId="3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tabSelected="1" zoomScaleNormal="100" workbookViewId="0">
      <selection activeCell="P5" sqref="O5:P5"/>
    </sheetView>
  </sheetViews>
  <sheetFormatPr defaultRowHeight="15" x14ac:dyDescent="0.25"/>
  <cols>
    <col min="1" max="1" width="9.5703125" customWidth="1"/>
    <col min="2" max="2" width="10.28515625" customWidth="1"/>
    <col min="3" max="3" width="6.85546875" customWidth="1"/>
    <col min="4" max="4" width="11" customWidth="1"/>
    <col min="5" max="5" width="5.5703125" customWidth="1"/>
    <col min="6" max="6" width="6.140625" customWidth="1"/>
    <col min="7" max="7" width="6.85546875" customWidth="1"/>
    <col min="8" max="8" width="5.85546875" customWidth="1"/>
    <col min="9" max="9" width="6.140625" customWidth="1"/>
    <col min="10" max="10" width="7" customWidth="1"/>
    <col min="11" max="11" width="11.7109375" customWidth="1"/>
  </cols>
  <sheetData>
    <row r="1" spans="1:11" ht="31.5" customHeight="1" x14ac:dyDescent="0.25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2"/>
    </row>
    <row r="2" spans="1:11" ht="27" customHeight="1" x14ac:dyDescent="0.25">
      <c r="A2" s="13" t="s">
        <v>38</v>
      </c>
      <c r="B2" s="15" t="s">
        <v>1</v>
      </c>
      <c r="C2" s="16"/>
      <c r="D2" s="16"/>
      <c r="E2" s="16"/>
      <c r="F2" s="16"/>
      <c r="G2" s="16"/>
      <c r="H2" s="16"/>
      <c r="I2" s="16"/>
      <c r="J2" s="16"/>
      <c r="K2" s="17"/>
    </row>
    <row r="3" spans="1:11" ht="74.25" customHeight="1" x14ac:dyDescent="0.25">
      <c r="A3" s="14"/>
      <c r="B3" s="1" t="s">
        <v>2</v>
      </c>
      <c r="C3" s="1" t="s">
        <v>3</v>
      </c>
      <c r="D3" s="1" t="s">
        <v>4</v>
      </c>
      <c r="E3" s="1" t="s">
        <v>5</v>
      </c>
      <c r="F3" s="2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</row>
    <row r="4" spans="1:11" ht="39" customHeight="1" x14ac:dyDescent="0.25">
      <c r="A4" s="3" t="s">
        <v>12</v>
      </c>
      <c r="B4" s="4">
        <v>808449.8</v>
      </c>
      <c r="C4" s="4"/>
      <c r="D4" s="4"/>
      <c r="E4" s="5"/>
      <c r="F4" s="6"/>
      <c r="G4" s="5"/>
      <c r="H4" s="5"/>
      <c r="I4" s="7"/>
      <c r="J4" s="5"/>
      <c r="K4" s="7">
        <f t="shared" ref="K4:K29" si="0">B4+C4+D4+E4+F4+G4+H4+I4+J4</f>
        <v>808449.8</v>
      </c>
    </row>
    <row r="5" spans="1:11" ht="88.5" customHeight="1" x14ac:dyDescent="0.25">
      <c r="A5" s="3" t="s">
        <v>13</v>
      </c>
      <c r="B5" s="8"/>
      <c r="C5" s="8"/>
      <c r="D5" s="4">
        <v>30000</v>
      </c>
      <c r="E5" s="5"/>
      <c r="F5" s="6"/>
      <c r="G5" s="5"/>
      <c r="H5" s="5"/>
      <c r="I5" s="7"/>
      <c r="J5" s="5"/>
      <c r="K5" s="7">
        <f t="shared" si="0"/>
        <v>30000</v>
      </c>
    </row>
    <row r="6" spans="1:11" ht="45" x14ac:dyDescent="0.25">
      <c r="A6" s="3" t="s">
        <v>14</v>
      </c>
      <c r="B6" s="8"/>
      <c r="C6" s="8"/>
      <c r="D6" s="4">
        <v>30000</v>
      </c>
      <c r="E6" s="5"/>
      <c r="F6" s="6"/>
      <c r="G6" s="5"/>
      <c r="H6" s="5"/>
      <c r="I6" s="7"/>
      <c r="J6" s="5"/>
      <c r="K6" s="7">
        <f t="shared" si="0"/>
        <v>30000</v>
      </c>
    </row>
    <row r="7" spans="1:11" ht="33.75" x14ac:dyDescent="0.25">
      <c r="A7" s="3" t="s">
        <v>15</v>
      </c>
      <c r="B7" s="8"/>
      <c r="C7" s="8"/>
      <c r="D7" s="4">
        <v>60000</v>
      </c>
      <c r="E7" s="5"/>
      <c r="F7" s="6"/>
      <c r="G7" s="5"/>
      <c r="H7" s="5"/>
      <c r="I7" s="7"/>
      <c r="J7" s="5"/>
      <c r="K7" s="7">
        <f t="shared" si="0"/>
        <v>60000</v>
      </c>
    </row>
    <row r="8" spans="1:11" ht="45" x14ac:dyDescent="0.25">
      <c r="A8" s="3" t="s">
        <v>16</v>
      </c>
      <c r="B8" s="8"/>
      <c r="C8" s="8"/>
      <c r="D8" s="4" t="s">
        <v>39</v>
      </c>
      <c r="E8" s="5"/>
      <c r="F8" s="6"/>
      <c r="G8" s="5"/>
      <c r="H8" s="5"/>
      <c r="I8" s="7"/>
      <c r="J8" s="5"/>
      <c r="K8" s="7">
        <v>150000</v>
      </c>
    </row>
    <row r="9" spans="1:11" ht="78.75" x14ac:dyDescent="0.25">
      <c r="A9" s="3" t="s">
        <v>17</v>
      </c>
      <c r="B9" s="8"/>
      <c r="C9" s="8"/>
      <c r="D9" s="4">
        <v>50000</v>
      </c>
      <c r="E9" s="5"/>
      <c r="F9" s="6"/>
      <c r="G9" s="5"/>
      <c r="H9" s="5"/>
      <c r="I9" s="7"/>
      <c r="J9" s="5"/>
      <c r="K9" s="7">
        <f t="shared" si="0"/>
        <v>50000</v>
      </c>
    </row>
    <row r="10" spans="1:11" ht="33.75" x14ac:dyDescent="0.25">
      <c r="A10" s="3" t="s">
        <v>18</v>
      </c>
      <c r="B10" s="8"/>
      <c r="C10" s="8"/>
      <c r="D10" s="4">
        <v>20000</v>
      </c>
      <c r="E10" s="5"/>
      <c r="F10" s="6"/>
      <c r="G10" s="5"/>
      <c r="H10" s="5"/>
      <c r="I10" s="7"/>
      <c r="J10" s="5"/>
      <c r="K10" s="7">
        <f t="shared" si="0"/>
        <v>20000</v>
      </c>
    </row>
    <row r="11" spans="1:11" ht="56.25" x14ac:dyDescent="0.25">
      <c r="A11" s="3" t="s">
        <v>19</v>
      </c>
      <c r="B11" s="8"/>
      <c r="C11" s="8"/>
      <c r="D11" s="4">
        <v>125000</v>
      </c>
      <c r="E11" s="5"/>
      <c r="F11" s="6"/>
      <c r="G11" s="5"/>
      <c r="H11" s="5"/>
      <c r="I11" s="7"/>
      <c r="J11" s="5"/>
      <c r="K11" s="7">
        <f t="shared" si="0"/>
        <v>125000</v>
      </c>
    </row>
    <row r="12" spans="1:11" ht="22.5" x14ac:dyDescent="0.25">
      <c r="A12" s="3" t="s">
        <v>20</v>
      </c>
      <c r="B12" s="8"/>
      <c r="C12" s="8"/>
      <c r="D12" s="4">
        <v>85000</v>
      </c>
      <c r="E12" s="5"/>
      <c r="F12" s="6"/>
      <c r="G12" s="5"/>
      <c r="H12" s="5"/>
      <c r="I12" s="7"/>
      <c r="J12" s="5"/>
      <c r="K12" s="7">
        <f t="shared" si="0"/>
        <v>85000</v>
      </c>
    </row>
    <row r="13" spans="1:11" ht="33.75" x14ac:dyDescent="0.25">
      <c r="A13" s="3" t="s">
        <v>21</v>
      </c>
      <c r="B13" s="8"/>
      <c r="C13" s="8"/>
      <c r="D13" s="4">
        <v>45000</v>
      </c>
      <c r="E13" s="5"/>
      <c r="F13" s="6"/>
      <c r="G13" s="5"/>
      <c r="H13" s="5"/>
      <c r="I13" s="7"/>
      <c r="J13" s="5"/>
      <c r="K13" s="7">
        <f t="shared" si="0"/>
        <v>45000</v>
      </c>
    </row>
    <row r="14" spans="1:11" ht="33.75" x14ac:dyDescent="0.25">
      <c r="A14" s="3" t="s">
        <v>22</v>
      </c>
      <c r="B14" s="8"/>
      <c r="C14" s="8"/>
      <c r="D14" s="4">
        <v>20000</v>
      </c>
      <c r="E14" s="5"/>
      <c r="F14" s="6"/>
      <c r="G14" s="5"/>
      <c r="H14" s="5"/>
      <c r="I14" s="7"/>
      <c r="J14" s="5"/>
      <c r="K14" s="7">
        <f t="shared" si="0"/>
        <v>20000</v>
      </c>
    </row>
    <row r="15" spans="1:11" ht="56.25" x14ac:dyDescent="0.25">
      <c r="A15" s="3" t="s">
        <v>23</v>
      </c>
      <c r="B15" s="8"/>
      <c r="C15" s="8"/>
      <c r="D15" s="4">
        <v>50000</v>
      </c>
      <c r="E15" s="5"/>
      <c r="F15" s="6"/>
      <c r="G15" s="5"/>
      <c r="H15" s="5"/>
      <c r="I15" s="7"/>
      <c r="J15" s="5"/>
      <c r="K15" s="7">
        <f t="shared" si="0"/>
        <v>50000</v>
      </c>
    </row>
    <row r="16" spans="1:11" ht="45" x14ac:dyDescent="0.25">
      <c r="A16" s="3" t="s">
        <v>24</v>
      </c>
      <c r="B16" s="8"/>
      <c r="C16" s="8"/>
      <c r="D16" s="4">
        <v>70000</v>
      </c>
      <c r="E16" s="5"/>
      <c r="F16" s="6"/>
      <c r="G16" s="5"/>
      <c r="H16" s="5"/>
      <c r="I16" s="7"/>
      <c r="J16" s="5"/>
      <c r="K16" s="7">
        <f t="shared" si="0"/>
        <v>70000</v>
      </c>
    </row>
    <row r="17" spans="1:11" ht="56.25" x14ac:dyDescent="0.25">
      <c r="A17" s="3" t="s">
        <v>25</v>
      </c>
      <c r="B17" s="8"/>
      <c r="C17" s="8"/>
      <c r="D17" s="4">
        <v>150000</v>
      </c>
      <c r="E17" s="5"/>
      <c r="F17" s="6"/>
      <c r="G17" s="5"/>
      <c r="H17" s="5"/>
      <c r="I17" s="7"/>
      <c r="J17" s="5"/>
      <c r="K17" s="7">
        <f t="shared" si="0"/>
        <v>150000</v>
      </c>
    </row>
    <row r="18" spans="1:11" ht="45" x14ac:dyDescent="0.25">
      <c r="A18" s="3" t="s">
        <v>26</v>
      </c>
      <c r="B18" s="8"/>
      <c r="C18" s="8"/>
      <c r="D18" s="4">
        <v>30000</v>
      </c>
      <c r="E18" s="5"/>
      <c r="F18" s="6"/>
      <c r="G18" s="5"/>
      <c r="H18" s="5"/>
      <c r="I18" s="7"/>
      <c r="J18" s="5"/>
      <c r="K18" s="7">
        <f t="shared" si="0"/>
        <v>30000</v>
      </c>
    </row>
    <row r="19" spans="1:11" ht="50.25" customHeight="1" x14ac:dyDescent="0.25">
      <c r="A19" s="3" t="s">
        <v>27</v>
      </c>
      <c r="B19" s="8"/>
      <c r="C19" s="8"/>
      <c r="D19" s="4">
        <v>30000</v>
      </c>
      <c r="E19" s="5"/>
      <c r="F19" s="6"/>
      <c r="G19" s="5"/>
      <c r="H19" s="5"/>
      <c r="I19" s="7"/>
      <c r="J19" s="5"/>
      <c r="K19" s="7">
        <f t="shared" si="0"/>
        <v>30000</v>
      </c>
    </row>
    <row r="20" spans="1:11" ht="38.25" customHeight="1" x14ac:dyDescent="0.25">
      <c r="A20" s="3" t="s">
        <v>28</v>
      </c>
      <c r="B20" s="8"/>
      <c r="C20" s="8"/>
      <c r="D20" s="4">
        <v>800000</v>
      </c>
      <c r="E20" s="5"/>
      <c r="F20" s="6"/>
      <c r="G20" s="5"/>
      <c r="H20" s="5"/>
      <c r="I20" s="7"/>
      <c r="J20" s="5"/>
      <c r="K20" s="7">
        <f t="shared" si="0"/>
        <v>800000</v>
      </c>
    </row>
    <row r="21" spans="1:11" ht="33.75" customHeight="1" x14ac:dyDescent="0.25">
      <c r="A21" s="3" t="s">
        <v>29</v>
      </c>
      <c r="B21" s="8"/>
      <c r="C21" s="8"/>
      <c r="D21" s="4">
        <v>70000</v>
      </c>
      <c r="E21" s="5"/>
      <c r="F21" s="6"/>
      <c r="G21" s="5"/>
      <c r="H21" s="5"/>
      <c r="I21" s="7"/>
      <c r="J21" s="5"/>
      <c r="K21" s="7">
        <f t="shared" si="0"/>
        <v>70000</v>
      </c>
    </row>
    <row r="22" spans="1:11" ht="33.75" x14ac:dyDescent="0.25">
      <c r="A22" s="3" t="s">
        <v>30</v>
      </c>
      <c r="B22" s="8"/>
      <c r="C22" s="8"/>
      <c r="D22" s="4">
        <v>60000</v>
      </c>
      <c r="E22" s="5"/>
      <c r="F22" s="6"/>
      <c r="G22" s="5"/>
      <c r="H22" s="5"/>
      <c r="I22" s="7"/>
      <c r="J22" s="5"/>
      <c r="K22" s="7">
        <f t="shared" si="0"/>
        <v>60000</v>
      </c>
    </row>
    <row r="23" spans="1:11" ht="56.25" x14ac:dyDescent="0.25">
      <c r="A23" s="3" t="s">
        <v>31</v>
      </c>
      <c r="B23" s="8"/>
      <c r="C23" s="8"/>
      <c r="D23" s="4">
        <v>50000</v>
      </c>
      <c r="E23" s="5"/>
      <c r="F23" s="6"/>
      <c r="G23" s="5"/>
      <c r="H23" s="5"/>
      <c r="I23" s="7"/>
      <c r="J23" s="5"/>
      <c r="K23" s="7">
        <f t="shared" si="0"/>
        <v>50000</v>
      </c>
    </row>
    <row r="24" spans="1:11" ht="33.75" x14ac:dyDescent="0.25">
      <c r="A24" s="3" t="s">
        <v>32</v>
      </c>
      <c r="B24" s="8"/>
      <c r="C24" s="8"/>
      <c r="D24" s="4">
        <v>50000</v>
      </c>
      <c r="E24" s="5"/>
      <c r="F24" s="6"/>
      <c r="G24" s="5"/>
      <c r="H24" s="5"/>
      <c r="I24" s="7"/>
      <c r="J24" s="5"/>
      <c r="K24" s="7">
        <f t="shared" si="0"/>
        <v>50000</v>
      </c>
    </row>
    <row r="25" spans="1:11" ht="51" customHeight="1" x14ac:dyDescent="0.25">
      <c r="A25" s="3" t="s">
        <v>33</v>
      </c>
      <c r="B25" s="8"/>
      <c r="C25" s="8"/>
      <c r="D25" s="4">
        <v>10000</v>
      </c>
      <c r="E25" s="5"/>
      <c r="F25" s="6"/>
      <c r="G25" s="5"/>
      <c r="H25" s="5"/>
      <c r="I25" s="7"/>
      <c r="J25" s="5"/>
      <c r="K25" s="7">
        <f t="shared" si="0"/>
        <v>10000</v>
      </c>
    </row>
    <row r="26" spans="1:11" ht="48" customHeight="1" x14ac:dyDescent="0.25">
      <c r="A26" s="3" t="s">
        <v>34</v>
      </c>
      <c r="B26" s="8"/>
      <c r="C26" s="8"/>
      <c r="D26" s="4">
        <v>5000</v>
      </c>
      <c r="E26" s="5"/>
      <c r="F26" s="6"/>
      <c r="G26" s="5"/>
      <c r="H26" s="5"/>
      <c r="I26" s="7"/>
      <c r="J26" s="5"/>
      <c r="K26" s="7">
        <f t="shared" si="0"/>
        <v>5000</v>
      </c>
    </row>
    <row r="27" spans="1:11" ht="56.25" customHeight="1" x14ac:dyDescent="0.25">
      <c r="A27" s="3" t="s">
        <v>35</v>
      </c>
      <c r="B27" s="8"/>
      <c r="C27" s="8"/>
      <c r="D27" s="4">
        <v>65000</v>
      </c>
      <c r="E27" s="5"/>
      <c r="F27" s="6"/>
      <c r="G27" s="5"/>
      <c r="H27" s="5"/>
      <c r="I27" s="7"/>
      <c r="J27" s="5"/>
      <c r="K27" s="7">
        <f t="shared" si="0"/>
        <v>65000</v>
      </c>
    </row>
    <row r="28" spans="1:11" ht="53.25" customHeight="1" x14ac:dyDescent="0.25">
      <c r="A28" s="3" t="s">
        <v>36</v>
      </c>
      <c r="B28" s="8"/>
      <c r="C28" s="8"/>
      <c r="D28" s="4">
        <v>100000</v>
      </c>
      <c r="E28" s="5"/>
      <c r="F28" s="6"/>
      <c r="G28" s="5"/>
      <c r="H28" s="5"/>
      <c r="I28" s="7"/>
      <c r="J28" s="5"/>
      <c r="K28" s="7">
        <f>B28+C28+D28+E28+F28+G28+H28+I28+J28</f>
        <v>100000</v>
      </c>
    </row>
    <row r="29" spans="1:11" x14ac:dyDescent="0.25">
      <c r="A29" s="9" t="s">
        <v>37</v>
      </c>
      <c r="B29" s="7">
        <f>SUM(B4:B28)</f>
        <v>808449.8</v>
      </c>
      <c r="C29" s="7"/>
      <c r="D29" s="7">
        <v>2155000</v>
      </c>
      <c r="E29" s="5">
        <v>0</v>
      </c>
      <c r="F29" s="6">
        <v>0</v>
      </c>
      <c r="G29" s="5">
        <v>0</v>
      </c>
      <c r="H29" s="5">
        <v>0</v>
      </c>
      <c r="I29" s="7">
        <v>0</v>
      </c>
      <c r="J29" s="5">
        <v>0</v>
      </c>
      <c r="K29" s="7">
        <v>2963469.8</v>
      </c>
    </row>
    <row r="30" spans="1:11" ht="29.25" customHeight="1" x14ac:dyDescent="0.25"/>
  </sheetData>
  <mergeCells count="3">
    <mergeCell ref="A1:K1"/>
    <mergeCell ref="A2:A3"/>
    <mergeCell ref="B2:K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2018-10-16T07:00:11Z</dcterms:modified>
</cp:coreProperties>
</file>